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0" yWindow="90" windowWidth="18500" windowHeight="8840"/>
  </bookViews>
  <sheets>
    <sheet name="мбт 2021" sheetId="2" r:id="rId1"/>
  </sheets>
  <definedNames>
    <definedName name="_xlnm._FilterDatabase" localSheetId="0" hidden="1">'мбт 2021'!$A$14:$C$54</definedName>
    <definedName name="_xlnm.Print_Titles" localSheetId="0">'мбт 2021'!$13:$14</definedName>
    <definedName name="_xlnm.Print_Area" localSheetId="0">'мбт 2021'!$A$1:$C$54</definedName>
  </definedNames>
  <calcPr calcId="152511"/>
  <customWorkbookViews>
    <customWorkbookView name="Орлеанская - Личное представление" guid="{1CF8E65C-5DDF-4D6F-8AD9-7FCDF3B29221}" mergeInterval="0" personalView="1" maximized="1" windowWidth="1276" windowHeight="781" activeSheetId="1"/>
    <customWorkbookView name="Тигеева - Личное представление" guid="{E58042F7-3D8D-4F04-8734-9FA7ABA79463}" mergeInterval="0" personalView="1" maximized="1" windowWidth="1276" windowHeight="885" activeSheetId="1"/>
  </customWorkbookViews>
</workbook>
</file>

<file path=xl/calcChain.xml><?xml version="1.0" encoding="utf-8"?>
<calcChain xmlns="http://schemas.openxmlformats.org/spreadsheetml/2006/main">
  <c r="C17" i="2" l="1"/>
  <c r="C32" i="2" l="1"/>
  <c r="C48" i="2" l="1"/>
  <c r="C53" i="2" l="1"/>
  <c r="C29" i="2"/>
  <c r="C15" i="2" l="1"/>
</calcChain>
</file>

<file path=xl/sharedStrings.xml><?xml version="1.0" encoding="utf-8"?>
<sst xmlns="http://schemas.openxmlformats.org/spreadsheetml/2006/main" count="90" uniqueCount="88">
  <si>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</si>
  <si>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</si>
  <si>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</si>
  <si>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</si>
  <si>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</si>
  <si>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</si>
  <si>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</si>
  <si>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</si>
  <si>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</si>
  <si>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</si>
  <si>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</si>
  <si>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</si>
  <si>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</si>
  <si>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</si>
  <si>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</si>
  <si>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</si>
  <si>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</si>
  <si>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</si>
  <si>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</si>
  <si>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</si>
  <si>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</si>
  <si>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</si>
  <si>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</si>
  <si>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</si>
  <si>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</si>
  <si>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</si>
  <si>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</si>
  <si>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</si>
  <si>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</si>
  <si>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</si>
  <si>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Приложение № 16</t>
  </si>
  <si>
    <t>Сумма 
на 2021 год</t>
  </si>
  <si>
    <t>Межбюджетные трансферты, перечисляемые из краевого бюджета, в 2021 году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</si>
  <si>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</si>
  <si>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</si>
  <si>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</si>
  <si>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</si>
  <si>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</si>
  <si>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</si>
  <si>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</si>
  <si>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</si>
  <si>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</si>
  <si>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</si>
  <si>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</si>
  <si>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</si>
  <si>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</si>
  <si>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</si>
  <si>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</si>
  <si>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</si>
  <si>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</si>
  <si>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</si>
  <si>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</si>
  <si>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</si>
  <si>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</si>
  <si>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</si>
  <si>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</si>
  <si>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</si>
  <si>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</si>
  <si>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</si>
  <si>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</si>
  <si>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</si>
  <si>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</si>
  <si>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</si>
  <si>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</si>
  <si>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</si>
  <si>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</si>
  <si>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</si>
  <si>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</si>
  <si>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</si>
  <si>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</si>
  <si>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</si>
  <si>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</si>
  <si>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</si>
  <si>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проведение Всероссийской переписи населения (в соответствии с Законом края от 26 марта 2020 года № 9-3762)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</si>
  <si>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 xml:space="preserve">  от "15" декабря 2020 № 24/5-553 </t>
  </si>
  <si>
    <t>1.9</t>
  </si>
  <si>
    <t>ИНЫЕ МЕЖБЮДЖЕТНЫЕ ТРАНСФЕРТЫ</t>
  </si>
  <si>
    <t>3.1</t>
  </si>
  <si>
    <t>2.17.1</t>
  </si>
  <si>
    <t>2.17.2</t>
  </si>
  <si>
    <t>2.19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</si>
  <si>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</si>
  <si>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</si>
  <si>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</si>
  <si>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1.10</t>
  </si>
  <si>
    <t>1.11</t>
  </si>
  <si>
    <t>Приложение № 13</t>
  </si>
  <si>
    <t xml:space="preserve">  от "22" июня 2021 № 29/5-659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</si>
</sst>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Helv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vertical="center" wrapText="1"/>
    </xf>
    <xf numFmtId="0" fontId="10" fillId="0" borderId="0" xfId="0" applyNumberFormat="1" applyFont="1" applyFill="1" applyAlignment="1">
      <alignment vertical="center" wrapText="1"/>
    </xf>
    <xf numFmtId="0" fontId="10" fillId="0" borderId="0" xfId="0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tabSelected="1" view="pageBreakPreview" zoomScale="90" zoomScaleNormal="100" zoomScaleSheetLayoutView="90" workbookViewId="0">
      <selection activeCell="C7" sqref="C7"/>
    </sheetView>
  </sheetViews>
  <sheetFormatPr defaultColWidth="9.1796875" defaultRowHeight="15.5" x14ac:dyDescent="0.3"/>
  <cols>
    <col min="1" max="1" width="8.453125" style="2" customWidth="1"/>
    <col min="2" max="2" width="120.7265625" style="3" customWidth="1"/>
    <col min="3" max="3" width="19" style="16" customWidth="1"/>
    <col min="4" max="4" width="16.453125" style="1" bestFit="1" customWidth="1"/>
    <col min="5" max="16384" width="9.1796875" style="1"/>
  </cols>
  <sheetData>
    <row r="1" spans="1:3" ht="16.5" x14ac:dyDescent="0.35">
      <c r="A1" s="22"/>
      <c r="B1" s="23"/>
      <c r="C1" s="24" t="s">
        <v>86</v>
      </c>
    </row>
    <row r="2" spans="1:3" ht="16.5" x14ac:dyDescent="0.35">
      <c r="A2" s="22"/>
      <c r="B2" s="23"/>
      <c r="C2" s="24" t="s">
        <v>5</v>
      </c>
    </row>
    <row r="3" spans="1:3" ht="16.5" x14ac:dyDescent="0.35">
      <c r="A3" s="22"/>
      <c r="B3" s="23"/>
      <c r="C3" s="24" t="s">
        <v>6</v>
      </c>
    </row>
    <row r="4" spans="1:3" ht="16.5" x14ac:dyDescent="0.3">
      <c r="A4" s="22"/>
      <c r="B4" s="23"/>
      <c r="C4" s="25" t="s">
        <v>87</v>
      </c>
    </row>
    <row r="5" spans="1:3" ht="16.5" x14ac:dyDescent="0.3">
      <c r="A5" s="22"/>
      <c r="B5" s="23"/>
      <c r="C5" s="26"/>
    </row>
    <row r="6" spans="1:3" ht="16.5" x14ac:dyDescent="0.35">
      <c r="A6" s="22"/>
      <c r="B6" s="24"/>
      <c r="C6" s="24" t="s">
        <v>30</v>
      </c>
    </row>
    <row r="7" spans="1:3" ht="16.5" x14ac:dyDescent="0.35">
      <c r="A7" s="22"/>
      <c r="B7" s="24"/>
      <c r="C7" s="24" t="s">
        <v>5</v>
      </c>
    </row>
    <row r="8" spans="1:3" ht="16.5" x14ac:dyDescent="0.35">
      <c r="A8" s="22"/>
      <c r="B8" s="24"/>
      <c r="C8" s="24" t="s">
        <v>6</v>
      </c>
    </row>
    <row r="9" spans="1:3" ht="16.5" x14ac:dyDescent="0.3">
      <c r="A9" s="22"/>
      <c r="B9" s="25"/>
      <c r="C9" s="25" t="s">
        <v>74</v>
      </c>
    </row>
    <row r="10" spans="1:3" ht="16.5" x14ac:dyDescent="0.3">
      <c r="A10" s="22"/>
      <c r="B10" s="23"/>
      <c r="C10" s="26"/>
    </row>
    <row r="11" spans="1:3" ht="16.5" customHeight="1" x14ac:dyDescent="0.3">
      <c r="A11" s="21" t="s">
        <v>32</v>
      </c>
      <c r="B11" s="21"/>
      <c r="C11" s="21"/>
    </row>
    <row r="12" spans="1:3" x14ac:dyDescent="0.3">
      <c r="C12" s="17"/>
    </row>
    <row r="13" spans="1:3" s="6" customFormat="1" ht="35" x14ac:dyDescent="0.3">
      <c r="A13" s="5" t="s">
        <v>10</v>
      </c>
      <c r="B13" s="5" t="s">
        <v>2</v>
      </c>
      <c r="C13" s="5" t="s">
        <v>31</v>
      </c>
    </row>
    <row r="14" spans="1:3" s="9" customFormat="1" ht="18" x14ac:dyDescent="0.3">
      <c r="A14" s="7">
        <v>1</v>
      </c>
      <c r="B14" s="7">
        <v>2</v>
      </c>
      <c r="C14" s="7">
        <v>3</v>
      </c>
    </row>
    <row r="15" spans="1:3" s="6" customFormat="1" ht="17.5" x14ac:dyDescent="0.3">
      <c r="A15" s="27" t="s">
        <v>0</v>
      </c>
      <c r="B15" s="27"/>
      <c r="C15" s="28">
        <f>C17+C29+C53</f>
        <v>7946249.4200000009</v>
      </c>
    </row>
    <row r="16" spans="1:3" s="6" customFormat="1" ht="18" x14ac:dyDescent="0.3">
      <c r="A16" s="20" t="s">
        <v>3</v>
      </c>
      <c r="B16" s="20"/>
      <c r="C16" s="10"/>
    </row>
    <row r="17" spans="1:4" s="6" customFormat="1" ht="17.5" x14ac:dyDescent="0.3">
      <c r="A17" s="11" t="s">
        <v>1</v>
      </c>
      <c r="B17" s="12" t="s">
        <v>7</v>
      </c>
      <c r="C17" s="13">
        <f>SUM(C18:C28)</f>
        <v>1233482.8400000003</v>
      </c>
    </row>
    <row r="18" spans="1:4" s="6" customFormat="1" ht="54" x14ac:dyDescent="0.3">
      <c r="A18" s="8" t="s">
        <v>36</v>
      </c>
      <c r="B18" s="4" t="s">
        <v>11</v>
      </c>
      <c r="C18" s="18">
        <v>4048.5</v>
      </c>
    </row>
    <row r="19" spans="1:4" s="6" customFormat="1" ht="72" x14ac:dyDescent="0.3">
      <c r="A19" s="8" t="s">
        <v>37</v>
      </c>
      <c r="B19" s="4" t="s">
        <v>16</v>
      </c>
      <c r="C19" s="18">
        <v>903384</v>
      </c>
    </row>
    <row r="20" spans="1:4" s="6" customFormat="1" ht="72" x14ac:dyDescent="0.3">
      <c r="A20" s="8" t="s">
        <v>38</v>
      </c>
      <c r="B20" s="4" t="s">
        <v>66</v>
      </c>
      <c r="C20" s="18">
        <v>154.6</v>
      </c>
    </row>
    <row r="21" spans="1:4" s="6" customFormat="1" ht="72" x14ac:dyDescent="0.3">
      <c r="A21" s="8" t="s">
        <v>39</v>
      </c>
      <c r="B21" s="4" t="s">
        <v>71</v>
      </c>
      <c r="C21" s="18">
        <v>10809.04</v>
      </c>
    </row>
    <row r="22" spans="1:4" s="6" customFormat="1" ht="108" x14ac:dyDescent="0.3">
      <c r="A22" s="8" t="s">
        <v>40</v>
      </c>
      <c r="B22" s="4" t="s">
        <v>33</v>
      </c>
      <c r="C22" s="18">
        <v>230711.2</v>
      </c>
    </row>
    <row r="23" spans="1:4" s="6" customFormat="1" ht="54" x14ac:dyDescent="0.3">
      <c r="A23" s="8" t="s">
        <v>41</v>
      </c>
      <c r="B23" s="4" t="s">
        <v>82</v>
      </c>
      <c r="C23" s="18">
        <v>10064.799999999999</v>
      </c>
    </row>
    <row r="24" spans="1:4" s="6" customFormat="1" ht="54" x14ac:dyDescent="0.3">
      <c r="A24" s="8" t="s">
        <v>42</v>
      </c>
      <c r="B24" s="4" t="s">
        <v>83</v>
      </c>
      <c r="C24" s="18">
        <v>933.8</v>
      </c>
    </row>
    <row r="25" spans="1:4" s="6" customFormat="1" ht="72" x14ac:dyDescent="0.3">
      <c r="A25" s="8" t="s">
        <v>43</v>
      </c>
      <c r="B25" s="4" t="s">
        <v>35</v>
      </c>
      <c r="C25" s="18">
        <v>87.3</v>
      </c>
    </row>
    <row r="26" spans="1:4" s="6" customFormat="1" ht="72" x14ac:dyDescent="0.3">
      <c r="A26" s="8" t="s">
        <v>75</v>
      </c>
      <c r="B26" s="4" t="s">
        <v>64</v>
      </c>
      <c r="C26" s="18">
        <v>6080</v>
      </c>
    </row>
    <row r="27" spans="1:4" s="6" customFormat="1" ht="72" x14ac:dyDescent="0.3">
      <c r="A27" s="8" t="s">
        <v>84</v>
      </c>
      <c r="B27" s="4" t="s">
        <v>34</v>
      </c>
      <c r="C27" s="18">
        <v>65854.600000000006</v>
      </c>
    </row>
    <row r="28" spans="1:4" s="6" customFormat="1" ht="54" x14ac:dyDescent="0.3">
      <c r="A28" s="8" t="s">
        <v>85</v>
      </c>
      <c r="B28" s="4" t="s">
        <v>81</v>
      </c>
      <c r="C28" s="18">
        <v>1355</v>
      </c>
    </row>
    <row r="29" spans="1:4" s="6" customFormat="1" ht="17.5" x14ac:dyDescent="0.3">
      <c r="A29" s="11" t="s">
        <v>4</v>
      </c>
      <c r="B29" s="12" t="s">
        <v>8</v>
      </c>
      <c r="C29" s="13">
        <f>C30+C31+C32+C35+C36+C37+C38+C39+C40+C41+C42+C43+C44+C45+C46+C47+C48+C51+C52</f>
        <v>6475734.8799999999</v>
      </c>
      <c r="D29" s="19"/>
    </row>
    <row r="30" spans="1:4" s="6" customFormat="1" ht="90" x14ac:dyDescent="0.3">
      <c r="A30" s="8" t="s">
        <v>44</v>
      </c>
      <c r="B30" s="14" t="s">
        <v>15</v>
      </c>
      <c r="C30" s="18">
        <v>46827.5</v>
      </c>
    </row>
    <row r="31" spans="1:4" s="6" customFormat="1" ht="72" x14ac:dyDescent="0.3">
      <c r="A31" s="8" t="s">
        <v>45</v>
      </c>
      <c r="B31" s="4" t="s">
        <v>17</v>
      </c>
      <c r="C31" s="18">
        <v>2232.8000000000002</v>
      </c>
    </row>
    <row r="32" spans="1:4" s="6" customFormat="1" ht="126" x14ac:dyDescent="0.3">
      <c r="A32" s="8" t="s">
        <v>46</v>
      </c>
      <c r="B32" s="14" t="s">
        <v>28</v>
      </c>
      <c r="C32" s="15">
        <f t="shared" ref="C32" si="0">C33+C34</f>
        <v>3558420.67</v>
      </c>
    </row>
    <row r="33" spans="1:4" s="6" customFormat="1" ht="174.75" customHeight="1" x14ac:dyDescent="0.3">
      <c r="A33" s="8" t="s">
        <v>47</v>
      </c>
      <c r="B33" s="29" t="s">
        <v>13</v>
      </c>
      <c r="C33" s="18">
        <v>2700271.9</v>
      </c>
      <c r="D33" s="19"/>
    </row>
    <row r="34" spans="1:4" s="6" customFormat="1" ht="162" x14ac:dyDescent="0.3">
      <c r="A34" s="8" t="s">
        <v>48</v>
      </c>
      <c r="B34" s="29" t="s">
        <v>12</v>
      </c>
      <c r="C34" s="18">
        <v>858148.77</v>
      </c>
    </row>
    <row r="35" spans="1:4" s="6" customFormat="1" ht="90" x14ac:dyDescent="0.3">
      <c r="A35" s="8" t="s">
        <v>49</v>
      </c>
      <c r="B35" s="14" t="s">
        <v>18</v>
      </c>
      <c r="C35" s="18">
        <v>62861.2</v>
      </c>
    </row>
    <row r="36" spans="1:4" s="6" customFormat="1" ht="90" x14ac:dyDescent="0.3">
      <c r="A36" s="8" t="s">
        <v>50</v>
      </c>
      <c r="B36" s="14" t="s">
        <v>19</v>
      </c>
      <c r="C36" s="18">
        <v>56870</v>
      </c>
    </row>
    <row r="37" spans="1:4" s="6" customFormat="1" ht="90" x14ac:dyDescent="0.3">
      <c r="A37" s="8" t="s">
        <v>51</v>
      </c>
      <c r="B37" s="14" t="s">
        <v>20</v>
      </c>
      <c r="C37" s="18">
        <v>43416.2</v>
      </c>
    </row>
    <row r="38" spans="1:4" s="6" customFormat="1" ht="126" x14ac:dyDescent="0.3">
      <c r="A38" s="8" t="s">
        <v>52</v>
      </c>
      <c r="B38" s="14" t="s">
        <v>21</v>
      </c>
      <c r="C38" s="18">
        <v>10662.6</v>
      </c>
    </row>
    <row r="39" spans="1:4" s="6" customFormat="1" ht="72" x14ac:dyDescent="0.3">
      <c r="A39" s="8" t="s">
        <v>53</v>
      </c>
      <c r="B39" s="14" t="s">
        <v>22</v>
      </c>
      <c r="C39" s="18">
        <v>16509.5</v>
      </c>
    </row>
    <row r="40" spans="1:4" s="6" customFormat="1" ht="54" x14ac:dyDescent="0.3">
      <c r="A40" s="8" t="s">
        <v>54</v>
      </c>
      <c r="B40" s="14" t="s">
        <v>23</v>
      </c>
      <c r="C40" s="18">
        <v>6562.6</v>
      </c>
    </row>
    <row r="41" spans="1:4" s="6" customFormat="1" ht="90" x14ac:dyDescent="0.3">
      <c r="A41" s="8" t="s">
        <v>55</v>
      </c>
      <c r="B41" s="14" t="s">
        <v>67</v>
      </c>
      <c r="C41" s="18">
        <v>537.20000000000005</v>
      </c>
    </row>
    <row r="42" spans="1:4" s="6" customFormat="1" ht="90" x14ac:dyDescent="0.3">
      <c r="A42" s="8" t="s">
        <v>56</v>
      </c>
      <c r="B42" s="4" t="s">
        <v>24</v>
      </c>
      <c r="C42" s="18">
        <v>15137.3</v>
      </c>
    </row>
    <row r="43" spans="1:4" s="6" customFormat="1" ht="72" x14ac:dyDescent="0.3">
      <c r="A43" s="8" t="s">
        <v>57</v>
      </c>
      <c r="B43" s="4" t="s">
        <v>73</v>
      </c>
      <c r="C43" s="18">
        <v>1642</v>
      </c>
    </row>
    <row r="44" spans="1:4" s="6" customFormat="1" ht="54" x14ac:dyDescent="0.3">
      <c r="A44" s="8" t="s">
        <v>58</v>
      </c>
      <c r="B44" s="4" t="s">
        <v>65</v>
      </c>
      <c r="C44" s="18">
        <v>35.299999999999997</v>
      </c>
    </row>
    <row r="45" spans="1:4" s="6" customFormat="1" ht="108" x14ac:dyDescent="0.3">
      <c r="A45" s="8" t="s">
        <v>59</v>
      </c>
      <c r="B45" s="4" t="s">
        <v>25</v>
      </c>
      <c r="C45" s="18">
        <v>14411.8</v>
      </c>
    </row>
    <row r="46" spans="1:4" s="6" customFormat="1" ht="54" x14ac:dyDescent="0.3">
      <c r="A46" s="8" t="s">
        <v>60</v>
      </c>
      <c r="B46" s="4" t="s">
        <v>26</v>
      </c>
      <c r="C46" s="18">
        <v>21865.1</v>
      </c>
    </row>
    <row r="47" spans="1:4" s="6" customFormat="1" ht="90" x14ac:dyDescent="0.3">
      <c r="A47" s="8" t="s">
        <v>61</v>
      </c>
      <c r="B47" s="4" t="s">
        <v>69</v>
      </c>
      <c r="C47" s="18">
        <v>2131.1999999999998</v>
      </c>
    </row>
    <row r="48" spans="1:4" s="6" customFormat="1" ht="108" x14ac:dyDescent="0.3">
      <c r="A48" s="8" t="s">
        <v>62</v>
      </c>
      <c r="B48" s="4" t="s">
        <v>29</v>
      </c>
      <c r="C48" s="18">
        <f>C49+C50</f>
        <v>2608306.21</v>
      </c>
    </row>
    <row r="49" spans="1:3" s="6" customFormat="1" ht="144" x14ac:dyDescent="0.3">
      <c r="A49" s="8" t="s">
        <v>78</v>
      </c>
      <c r="B49" s="29" t="s">
        <v>27</v>
      </c>
      <c r="C49" s="18">
        <v>1829467.29</v>
      </c>
    </row>
    <row r="50" spans="1:3" s="6" customFormat="1" ht="144" x14ac:dyDescent="0.3">
      <c r="A50" s="8" t="s">
        <v>79</v>
      </c>
      <c r="B50" s="29" t="s">
        <v>14</v>
      </c>
      <c r="C50" s="18">
        <v>778838.92</v>
      </c>
    </row>
    <row r="51" spans="1:3" s="6" customFormat="1" ht="105" customHeight="1" x14ac:dyDescent="0.3">
      <c r="A51" s="8" t="s">
        <v>63</v>
      </c>
      <c r="B51" s="4" t="s">
        <v>70</v>
      </c>
      <c r="C51" s="18">
        <v>5607</v>
      </c>
    </row>
    <row r="52" spans="1:3" s="6" customFormat="1" ht="105" customHeight="1" x14ac:dyDescent="0.3">
      <c r="A52" s="8" t="s">
        <v>80</v>
      </c>
      <c r="B52" s="4" t="s">
        <v>68</v>
      </c>
      <c r="C52" s="18">
        <v>1698.7</v>
      </c>
    </row>
    <row r="53" spans="1:3" s="6" customFormat="1" ht="17.5" x14ac:dyDescent="0.3">
      <c r="A53" s="11" t="s">
        <v>9</v>
      </c>
      <c r="B53" s="12" t="s">
        <v>76</v>
      </c>
      <c r="C53" s="13">
        <f>C54</f>
        <v>237031.7</v>
      </c>
    </row>
    <row r="54" spans="1:3" ht="72" x14ac:dyDescent="0.3">
      <c r="A54" s="8" t="s">
        <v>77</v>
      </c>
      <c r="B54" s="4" t="s">
        <v>72</v>
      </c>
      <c r="C54" s="18">
        <v>237031.7</v>
      </c>
    </row>
  </sheetData>
  <mergeCells count="3">
    <mergeCell ref="A15:B15"/>
    <mergeCell ref="A16:B16"/>
    <mergeCell ref="A11:C11"/>
  </mergeCells>
  <phoneticPr fontId="4" type="noConversion"/>
  <pageMargins left="0.59055118110236227" right="0.19685039370078741" top="0.59055118110236227" bottom="0.59055118110236227" header="0" footer="0"/>
  <pageSetup paperSize="9" scale="65" fitToHeight="4" orientation="portrait" horizontalDpi="300" verticalDpi="300" r:id="rId1"/>
  <headerFooter alignWithMargins="0"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2021</vt:lpstr>
      <vt:lpstr>'мбт 2021'!Заголовки_для_печати</vt:lpstr>
      <vt:lpstr>'мбт 2021'!Область_печати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2021-06-09T08:49:57Z</cp:lastPrinted>
  <dcterms:created xsi:type="dcterms:W3CDTF">2009-10-29T02:28:33Z</dcterms:created>
  <dcterms:modified xsi:type="dcterms:W3CDTF">2021-06-21T08:31:54Z</dcterms:modified>
</cp:coreProperties>
</file>